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2182ED48-EFB9-45B0-9B32-6CA6470609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<sst xmlns="http://schemas.openxmlformats.org/spreadsheetml/2006/main" count="69" uniqueCount="36">
  <si>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</si>
  <si>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</si>
  <si>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</si>
  <si>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</si>
  <si>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</si>
  <si>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</si>
  <si>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</si>
  <si>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</si>
  <si>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</si>
  <si>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</si>
  <si>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</si>
  <si>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</si>
  <si>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</si>
  <si>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</si>
  <si>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</si>
  <si>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</si>
  <si>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</si>
  <si>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</si>
  <si>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</si>
  <si>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</si>
  <si>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</si>
  <si>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</si>
  <si>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</si>
  <si>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</si>
  <si>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</si>
  <si>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</si>
  <si>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</si>
  <si>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</si>
  <si>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</si>
  <si>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</si>
  <si>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</si>
  <si>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</si>
  <si>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September 2024</t>
  </si>
  <si>
    <t>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</si>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</sst>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3" fontId="11" fillId="4" borderId="2" xfId="1" applyNumberFormat="1" applyFont="1" applyFill="1" applyBorder="1" applyAlignment="1" applyProtection="1">
      <alignment horizontal="right"/>
      <protection locked="0"/>
    </xf>
    <xf numFmtId="0" fontId="11" fillId="4" borderId="2" xfId="1" applyFont="1" applyFill="1" applyBorder="1" applyAlignment="1" applyProtection="1">
      <alignment horizontal="center"/>
      <protection locked="0"/>
    </xf>
    <xf numFmtId="3" fontId="2" fillId="4" borderId="2" xfId="1" applyNumberFormat="1" applyFont="1" applyFill="1" applyBorder="1" applyAlignment="1" applyProtection="1">
      <alignment horizontal="right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166" fontId="2" fillId="4" borderId="2" xfId="3" applyNumberFormat="1" applyFont="1" applyFill="1" applyBorder="1" applyAlignment="1" applyProtection="1">
      <alignment horizontal="right"/>
      <protection locked="0"/>
    </xf>
    <xf numFmtId="166" fontId="2" fillId="4" borderId="2" xfId="3" applyNumberFormat="1" applyFont="1" applyFill="1" applyBorder="1" applyAlignment="1" applyProtection="1">
      <alignment horizontal="center"/>
      <protection locked="0"/>
    </xf>
    <xf numFmtId="166" fontId="11" fillId="4" borderId="2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962988-CC37-48A8-9511-0DCF80EDC2A5}" name="SCHIP_Redeterminations" displayName="SCHIP_Redeterminations" ref="A3:R7" totalsRowShown="0" headerRowDxfId="0" headerRowBorderDxfId="2" tableBorderDxfId="3" totalsRowBorderDxfId="1">
  <tableColumns count="18">
    <tableColumn id="1" xr3:uid="{E9CE9287-BA3B-4736-9E93-C29CC58C2489}" name="Eligibility Month" dataDxfId="37" dataCellStyle="Normal 2"/>
    <tableColumn id="2" xr3:uid="{FC820D17-30B3-43A3-836F-96A8069A7951}" name="Program" dataDxfId="36" dataCellStyle="Normal 2"/>
    <tableColumn id="3" xr3:uid="{7F69EC7A-2230-40AE-A4A2-EBB7BC67020F}" name="MAGI Redeterminations Due" dataDxfId="35" dataCellStyle="Normal 2"/>
    <tableColumn id="4" xr3:uid="{6A089A23-8641-4EF1-B11F-B4599C6D3BD3}" name="MAGI Redeterminations Completed" dataDxfId="34" dataCellStyle="Normal 2"/>
    <tableColumn id="5" xr3:uid="{6E9D25BC-0C57-4DE5-AE65-0BF0FA20C90A}" name="MAGI Redeterminations Completed Percentage" dataDxfId="33" dataCellStyle="Percent 2"/>
    <tableColumn id="6" xr3:uid="{8C627BB6-E240-4EBF-A6D9-B7EA3B54ED8E}" name="MAGI of Completed, Total Redeterminations Continued in Coverage" dataDxfId="32" dataCellStyle="Normal 2"/>
    <tableColumn id="7" xr3:uid="{318ACBD8-BD9B-4A93-9C12-966C573DDAC3}" name="MAGI Renewed Via Ex-Parte Total Count" dataDxfId="31" dataCellStyle="Normal 2"/>
    <tableColumn id="8" xr3:uid="{A7E718EE-D646-4B29-AB7C-2D3A9BDD7B62}" name="MAGI Renewed Via Ex-Parte Total Percentage" dataDxfId="30" dataCellStyle="Percent 2"/>
    <tableColumn id="9" xr3:uid="{F1D9C9B9-B5D9-42BF-B937-7357F3EFEE48}" name="MAGI Renewed via Auto Ex-Parte Count" dataDxfId="29" dataCellStyle="Normal 2"/>
    <tableColumn id="10" xr3:uid="{A0992D91-F50E-4024-B7BE-D61B6CC602A4}" name="MAGI Renewed Via Auto Ex-Parte Percentage" dataDxfId="28" dataCellStyle="Percent 2"/>
    <tableColumn id="11" xr3:uid="{46773115-CB67-4CD7-8593-3418A12779E8}" name="MAGI Renewed Via Manual Ex-Parte Count" dataDxfId="27" dataCellStyle="Normal 2"/>
    <tableColumn id="12" xr3:uid="{0397A365-AA9B-4289-9625-FB1188DB5AFD}" name="MAGI Renewed Via Manual Ex-Parte Percentage" dataDxfId="26" dataCellStyle="Percent 2"/>
    <tableColumn id="13" xr3:uid="{28E4610B-3220-45E5-AC49-211783938ACC}" name="MAGI Of Completed,Total Redeterminations Discontinued Count" dataDxfId="25" dataCellStyle="Normal 2"/>
    <tableColumn id="14" xr3:uid="{B5CDB9E7-F802-4E13-B4C0-12ED31BCADE5}" name="MAGI Of Completed,Total Redeterminations Discontinued Percentage" dataDxfId="24" dataCellStyle="Percent 2"/>
    <tableColumn id="15" xr3:uid="{C7D04638-B8BB-43E7-88DF-A2F343B707E8}" name="MAGI Renewals In Process Count" dataDxfId="23" dataCellStyle="Normal 2"/>
    <tableColumn id="16" xr3:uid="{719F3313-6B57-4561-B722-C88E4D2A7F23}" name="MAGI Renewals In Process Percentage" dataDxfId="22" dataCellStyle="Percent 2"/>
    <tableColumn id="17" xr3:uid="{AE6329B2-7CB0-4661-A2A4-1FA7DDB71364}" name="Annotation Code" dataDxfId="21" dataCellStyle="Normal 2"/>
    <tableColumn id="18" xr3:uid="{196BD86C-5548-4EEF-A922-5B5AA7F92163}" name="Count Annotation Description" dataDxfId="2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46BD4D-A734-43B7-A1D3-C68642794D81}" name="SCHIP_Discontinuances" displayName="SCHIP_Discontinuances" ref="A3:J7" totalsRowShown="0" headerRowDxfId="8" dataDxfId="9" headerRowBorderDxfId="18" tableBorderDxfId="19" totalsRowBorderDxfId="17" headerRowCellStyle="Normal 3" dataCellStyle="Normal 3">
  <tableColumns count="10">
    <tableColumn id="1" xr3:uid="{453EB0A4-8BF7-41F9-A53E-4B7636C2D9C7}" name="Eligibility Month" dataDxfId="16" dataCellStyle="Normal 3"/>
    <tableColumn id="2" xr3:uid="{B909E66F-67FC-4EC5-975A-D8D085DB33C6}" name="Program" dataDxfId="15" dataCellStyle="Normal 3"/>
    <tableColumn id="3" xr3:uid="{4C892BBF-EFD0-4ADC-AD2E-AD8B99994DD4}" name="Procedural"/>
    <tableColumn id="4" xr3:uid="{D28C785B-5A7D-40D3-BDD8-D67A82DB0DDA}" name="Excess Income" dataDxfId="14" dataCellStyle="Normal 3"/>
    <tableColumn id="5" xr3:uid="{B1C48B96-2993-4104-BCC2-A14E2954371B}" name="Deceased" dataDxfId="13" dataCellStyle="Normal 3"/>
    <tableColumn id="6" xr3:uid="{00CC3326-0127-41E7-94B9-88BBE0457F74}" name="California Residency" dataDxfId="12" dataCellStyle="Normal 3"/>
    <tableColumn id="7" xr3:uid="{C304C321-EAC0-46E9-9005-A3C0C299C5F1}" name="Voluntary Withdrawal" dataDxfId="11" dataCellStyle="Normal 3"/>
    <tableColumn id="8" xr3:uid="{F092F744-1F40-49D3-BB92-8783F57DD4E5}" name="Other Reasons" dataDxfId="10" dataCellStyle="Normal 3"/>
    <tableColumn id="9" xr3:uid="{21BC7DE7-73C6-4405-A469-3DF670BCAF9A}" name="Annotation Code"/>
    <tableColumn id="10" xr3:uid="{BD3E5E98-B7D3-4C85-8F2B-01102F603F9D}" name="Count Annotation Description" dataDxfId="7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270</v>
      </c>
      <c r="D4" s="26">
        <v>270</v>
      </c>
      <c r="E4" s="27">
        <v>1</v>
      </c>
      <c r="F4" s="26">
        <v>54</v>
      </c>
      <c r="G4" s="26">
        <v>54</v>
      </c>
      <c r="H4" s="27">
        <v>0.2</v>
      </c>
      <c r="I4" s="26">
        <v>0</v>
      </c>
      <c r="J4" s="27">
        <v>0</v>
      </c>
      <c r="K4" s="26">
        <v>54</v>
      </c>
      <c r="L4" s="27">
        <v>0.2</v>
      </c>
      <c r="M4" s="26">
        <v>216</v>
      </c>
      <c r="N4" s="27">
        <v>0.8</v>
      </c>
      <c r="O4" s="26">
        <v>0</v>
      </c>
      <c r="P4" s="27">
        <v>0</v>
      </c>
      <c r="Q4" s="32" t="s">
        <v>33</v>
      </c>
      <c r="R4" s="33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172</v>
      </c>
      <c r="D5" s="26">
        <v>172</v>
      </c>
      <c r="E5" s="27">
        <v>1</v>
      </c>
      <c r="F5" s="26">
        <v>103</v>
      </c>
      <c r="G5" s="26">
        <v>103</v>
      </c>
      <c r="H5" s="27">
        <v>0.59883720930232553</v>
      </c>
      <c r="I5" s="26">
        <v>0</v>
      </c>
      <c r="J5" s="27">
        <v>0</v>
      </c>
      <c r="K5" s="26">
        <v>103</v>
      </c>
      <c r="L5" s="27">
        <v>0.59883720930232553</v>
      </c>
      <c r="M5" s="26">
        <v>69</v>
      </c>
      <c r="N5" s="27">
        <v>0.40116279069767441</v>
      </c>
      <c r="O5" s="26">
        <v>0</v>
      </c>
      <c r="P5" s="27">
        <v>0</v>
      </c>
      <c r="Q5" s="34" t="s">
        <v>33</v>
      </c>
      <c r="R5" s="35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320</v>
      </c>
      <c r="D6" s="26">
        <v>320</v>
      </c>
      <c r="E6" s="27">
        <v>1</v>
      </c>
      <c r="F6" s="26">
        <v>286</v>
      </c>
      <c r="G6" s="26">
        <v>286</v>
      </c>
      <c r="H6" s="27">
        <v>0.89375000000000004</v>
      </c>
      <c r="I6" s="26">
        <v>286</v>
      </c>
      <c r="J6" s="27">
        <v>0.89375000000000004</v>
      </c>
      <c r="K6" s="26">
        <v>0</v>
      </c>
      <c r="L6" s="27">
        <v>0</v>
      </c>
      <c r="M6" s="26">
        <v>34</v>
      </c>
      <c r="N6" s="27">
        <v>0.10625</v>
      </c>
      <c r="O6" s="26">
        <v>0</v>
      </c>
      <c r="P6" s="27">
        <v>0</v>
      </c>
      <c r="Q6" s="32" t="s">
        <v>33</v>
      </c>
      <c r="R6" s="33" t="s">
        <v>33</v>
      </c>
    </row>
    <row r="7" spans="1:18" s="10" customFormat="1" ht="17.100000000000001" customHeight="1" x14ac:dyDescent="0.3">
      <c r="A7" s="28" t="s">
        <v>32</v>
      </c>
      <c r="B7" s="29" t="s">
        <v>30</v>
      </c>
      <c r="C7" s="30">
        <v>762</v>
      </c>
      <c r="D7" s="30">
        <v>762</v>
      </c>
      <c r="E7" s="31">
        <v>1</v>
      </c>
      <c r="F7" s="30">
        <v>443</v>
      </c>
      <c r="G7" s="30">
        <v>443</v>
      </c>
      <c r="H7" s="31">
        <v>0.5813648293963255</v>
      </c>
      <c r="I7" s="30">
        <v>286</v>
      </c>
      <c r="J7" s="31">
        <v>0.37532808398950129</v>
      </c>
      <c r="K7" s="30">
        <v>157</v>
      </c>
      <c r="L7" s="31">
        <v>0.20603674540682415</v>
      </c>
      <c r="M7" s="30">
        <v>319</v>
      </c>
      <c r="N7" s="31">
        <v>0.41863517060367456</v>
      </c>
      <c r="O7" s="30">
        <v>0</v>
      </c>
      <c r="P7" s="31">
        <v>0</v>
      </c>
      <c r="Q7" s="34" t="s">
        <v>33</v>
      </c>
      <c r="R7" s="36" t="s">
        <v>33</v>
      </c>
    </row>
    <row r="8" spans="1:18" ht="17.100000000000001" customHeight="1" x14ac:dyDescent="0.3">
      <c r="A8" s="37" t="s">
        <v>29</v>
      </c>
    </row>
  </sheetData>
  <sheetProtection sheet="1" objects="1" scenarios="1" selectLockedCells="1"/>
  <phoneticPr fontId="10" type="noConversion"/>
  <conditionalFormatting sqref="A4:Q7">
    <cfRule type="expression" dxfId="6" priority="2">
      <formula>MOD(ROW(),2)=0</formula>
    </cfRule>
  </conditionalFormatting>
  <conditionalFormatting sqref="R4:R7">
    <cfRule type="expression" dxfId="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3" t="s">
        <v>0</v>
      </c>
      <c r="B3" s="43" t="s">
        <v>1</v>
      </c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4" t="s">
        <v>2</v>
      </c>
      <c r="J3" s="43" t="s">
        <v>3</v>
      </c>
    </row>
    <row r="4" spans="1:10" ht="17.100000000000001" customHeight="1" x14ac:dyDescent="0.3">
      <c r="A4" s="38" t="s">
        <v>32</v>
      </c>
      <c r="B4" s="38" t="s">
        <v>4</v>
      </c>
      <c r="C4" s="39">
        <v>0</v>
      </c>
      <c r="D4" s="52" t="s">
        <v>33</v>
      </c>
      <c r="E4" s="40">
        <v>0</v>
      </c>
      <c r="F4" s="40">
        <v>0</v>
      </c>
      <c r="G4" s="40">
        <v>0</v>
      </c>
      <c r="H4" s="52" t="s">
        <v>33</v>
      </c>
      <c r="I4" s="40">
        <v>2</v>
      </c>
      <c r="J4" s="41" t="s">
        <v>34</v>
      </c>
    </row>
    <row r="5" spans="1:10" ht="17.100000000000001" customHeight="1" x14ac:dyDescent="0.3">
      <c r="A5" s="38" t="s">
        <v>32</v>
      </c>
      <c r="B5" s="38" t="s">
        <v>5</v>
      </c>
      <c r="C5" s="40">
        <v>0</v>
      </c>
      <c r="D5" s="40">
        <v>16</v>
      </c>
      <c r="E5" s="40">
        <v>0</v>
      </c>
      <c r="F5" s="40">
        <v>0</v>
      </c>
      <c r="G5" s="40">
        <v>0</v>
      </c>
      <c r="H5" s="40">
        <v>53</v>
      </c>
      <c r="I5" s="50" t="s">
        <v>33</v>
      </c>
      <c r="J5" s="51" t="s">
        <v>33</v>
      </c>
    </row>
    <row r="6" spans="1:10" ht="17.100000000000001" customHeight="1" x14ac:dyDescent="0.3">
      <c r="A6" s="38" t="s">
        <v>32</v>
      </c>
      <c r="B6" s="38" t="s">
        <v>6</v>
      </c>
      <c r="C6" s="40">
        <v>0</v>
      </c>
      <c r="D6" s="52" t="s">
        <v>33</v>
      </c>
      <c r="E6" s="40">
        <v>0</v>
      </c>
      <c r="F6" s="40">
        <v>0</v>
      </c>
      <c r="G6" s="52" t="s">
        <v>33</v>
      </c>
      <c r="H6" s="52" t="s">
        <v>33</v>
      </c>
      <c r="I6" s="42">
        <v>1</v>
      </c>
      <c r="J6" s="41" t="s">
        <v>35</v>
      </c>
    </row>
    <row r="7" spans="1:10" s="15" customFormat="1" ht="17.100000000000001" customHeight="1" x14ac:dyDescent="0.3">
      <c r="A7" s="45" t="s">
        <v>32</v>
      </c>
      <c r="B7" s="45" t="s">
        <v>30</v>
      </c>
      <c r="C7" s="46">
        <v>0</v>
      </c>
      <c r="D7" s="46">
        <v>237</v>
      </c>
      <c r="E7" s="47">
        <v>0</v>
      </c>
      <c r="F7" s="47">
        <v>0</v>
      </c>
      <c r="G7" s="50" t="s">
        <v>33</v>
      </c>
      <c r="H7" s="47">
        <v>81</v>
      </c>
      <c r="I7" s="48">
        <v>1</v>
      </c>
      <c r="J7" s="49" t="s">
        <v>35</v>
      </c>
    </row>
    <row r="8" spans="1:10" ht="17.100000000000001" customHeight="1" x14ac:dyDescent="0.3">
      <c r="A8" s="53" t="s">
        <v>29</v>
      </c>
    </row>
  </sheetData>
  <sheetProtection sheet="1" objects="1" scenarios="1" selectLockedCells="1"/>
  <conditionalFormatting sqref="A4:J7">
    <cfRule type="expression" dxfId="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2024-12-03T21:20:11Z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